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K22" i="2" l="1"/>
  <c r="K16" i="2"/>
  <c r="K17" i="2"/>
  <c r="K14" i="2"/>
  <c r="K13" i="2"/>
  <c r="K12" i="2"/>
  <c r="K11" i="2"/>
  <c r="K8" i="2"/>
  <c r="K10" i="2" l="1"/>
  <c r="K19" i="2"/>
  <c r="K9" i="2" l="1"/>
  <c r="K18" i="2"/>
  <c r="K15" i="2" l="1"/>
</calcChain>
</file>

<file path=xl/sharedStrings.xml><?xml version="1.0" encoding="utf-8"?>
<sst xmlns="http://schemas.openxmlformats.org/spreadsheetml/2006/main" count="63" uniqueCount="39">
  <si>
    <t>Наименование показателя</t>
  </si>
  <si>
    <t/>
  </si>
  <si>
    <t>001</t>
  </si>
  <si>
    <t>000</t>
  </si>
  <si>
    <t>ВСЕГО РАСХОДОВ:</t>
  </si>
  <si>
    <t xml:space="preserve"> Администрация Унечского района</t>
  </si>
  <si>
    <t>Утверждено решением о бюджете, рублей</t>
  </si>
  <si>
    <t>Утверждено сводной бюджетной росписью, рублей</t>
  </si>
  <si>
    <t>КБК</t>
  </si>
  <si>
    <t>Отдел культуры администрации Унечского района Брянской области</t>
  </si>
  <si>
    <t>Отклонение       (+/-), рублей</t>
  </si>
  <si>
    <t>Причины отклонений</t>
  </si>
  <si>
    <t>016</t>
  </si>
  <si>
    <t>Бюджетные инвестиции</t>
  </si>
  <si>
    <t>021</t>
  </si>
  <si>
    <t>0405</t>
  </si>
  <si>
    <t>012ZАL5990</t>
  </si>
  <si>
    <t>240</t>
  </si>
  <si>
    <t>Комитет по управлению муниципальнымимцществом Унечского района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</si>
  <si>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</si>
  <si>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</si>
  <si>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Расходы на выплаты персоналу государственных (муниципальных) органов</t>
  </si>
  <si>
    <t>001 0104 7000055490 120</t>
  </si>
  <si>
    <t xml:space="preserve">    Управление образования администрации Унечского муниципального района</t>
  </si>
  <si>
    <t>002</t>
  </si>
  <si>
    <t>002 0709 7000055490 120</t>
  </si>
  <si>
    <t xml:space="preserve">    Финансовое управление администрации Унечского района</t>
  </si>
  <si>
    <t>011</t>
  </si>
  <si>
    <t>011 0106 7000055490 120</t>
  </si>
  <si>
    <t xml:space="preserve">              Субсидии бюджетным учреждениям</t>
  </si>
  <si>
    <t>016 0703  021A214370 610</t>
  </si>
  <si>
    <t>016 0801  161A214370 610</t>
  </si>
  <si>
    <t xml:space="preserve">              Расходы на выплаты персоналу государственных (муниципальных) органов</t>
  </si>
  <si>
    <t>016 0804 7000055490 120</t>
  </si>
  <si>
    <t>021 0113 7000055490 120</t>
  </si>
  <si>
    <t>001 1004 14114R0820 410</t>
  </si>
  <si>
    <t>Иные межбюджетные трансферты организация и проведение творческих фестивалей и конкурсов для детей и молодежи</t>
  </si>
  <si>
    <t>Иные межбюджетные трансферты на достижение показателей деятельности органов исполнительной власти субьектов Российской Федерации</t>
  </si>
  <si>
    <t>Сведения об отклонении бюджетных ассигнований, утвержденных решением  Унечского районного Совета народных депутатов от 16.12.2022 № 6-203 «О бюджете Унечского муниципального района Брянской области на 2023 год и на плановый период 2024 и 2025 годов» (в редакции решения Унечского района Совета народных депутатов от 17.02.2023 № 6-217, 28.04.2023 №6-221, 31.05.2023 №6-228) от утвержденной сводной бюджетной росписью по состоянию на 01.07.2023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</si>
</sst>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87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7" fillId="0" borderId="1" xfId="2" applyNumberFormat="1" applyFont="1" applyFill="1" applyProtection="1"/>
    <xf numFmtId="4" fontId="10" fillId="0" borderId="2" xfId="9" applyNumberFormat="1" applyFont="1" applyFill="1" applyAlignment="1" applyProtection="1">
      <alignment horizontal="left" shrinkToFit="1"/>
    </xf>
    <xf numFmtId="10" fontId="10" fillId="0" borderId="2" xfId="10" applyNumberFormat="1" applyFont="1" applyFill="1" applyAlignment="1" applyProtection="1">
      <alignment horizontal="left" shrinkToFit="1"/>
    </xf>
    <xf numFmtId="0" fontId="9" fillId="5" borderId="2" xfId="7" applyNumberFormat="1" applyFont="1" applyFill="1" applyAlignment="1" applyProtection="1">
      <alignment horizontal="left" wrapText="1"/>
    </xf>
    <xf numFmtId="49" fontId="10" fillId="5" borderId="2" xfId="7" applyNumberFormat="1" applyFont="1" applyFill="1" applyAlignment="1" applyProtection="1">
      <alignment horizontal="left" wrapText="1"/>
    </xf>
    <xf numFmtId="1" fontId="10" fillId="5" borderId="2" xfId="8" applyNumberFormat="1" applyFont="1" applyFill="1" applyAlignment="1" applyProtection="1">
      <alignment horizontal="left" shrinkToFit="1"/>
    </xf>
    <xf numFmtId="4" fontId="10" fillId="5" borderId="2" xfId="9" applyNumberFormat="1" applyFont="1" applyFill="1" applyAlignment="1" applyProtection="1">
      <alignment horizontal="center" shrinkToFit="1"/>
    </xf>
    <xf numFmtId="4" fontId="9" fillId="5" borderId="2" xfId="9" applyNumberFormat="1" applyFont="1" applyFill="1" applyAlignment="1" applyProtection="1">
      <alignment horizontal="left" shrinkToFit="1"/>
    </xf>
    <xf numFmtId="10" fontId="9" fillId="5" borderId="2" xfId="10" applyNumberFormat="1" applyFont="1" applyFill="1" applyAlignment="1" applyProtection="1">
      <alignment horizontal="left" shrinkToFit="1"/>
    </xf>
    <xf numFmtId="0" fontId="7" fillId="5" borderId="5" xfId="2" applyNumberFormat="1" applyFont="1" applyFill="1" applyBorder="1" applyAlignment="1" applyProtection="1">
      <alignment horizontal="left" wrapText="1"/>
    </xf>
    <xf numFmtId="0" fontId="10" fillId="5" borderId="2" xfId="7" applyNumberFormat="1" applyFont="1" applyFill="1" applyAlignment="1" applyProtection="1">
      <alignment horizontal="left" wrapText="1"/>
    </xf>
    <xf numFmtId="0" fontId="7" fillId="5" borderId="5" xfId="2" applyNumberFormat="1" applyFont="1" applyFill="1" applyBorder="1" applyAlignment="1" applyProtection="1">
      <alignment wrapText="1"/>
    </xf>
    <xf numFmtId="49" fontId="9" fillId="5" borderId="2" xfId="7" applyNumberFormat="1" applyFont="1" applyFill="1" applyAlignment="1" applyProtection="1">
      <alignment horizontal="left" wrapText="1"/>
    </xf>
    <xf numFmtId="1" fontId="9" fillId="5" borderId="2" xfId="8" applyNumberFormat="1" applyFont="1" applyFill="1" applyAlignment="1" applyProtection="1">
      <alignment horizontal="left" shrinkToFit="1"/>
    </xf>
    <xf numFmtId="0" fontId="10" fillId="0" borderId="5" xfId="2" applyNumberFormat="1" applyFont="1" applyFill="1" applyBorder="1" applyAlignment="1" applyProtection="1">
      <alignment horizontal="left" wrapText="1"/>
    </xf>
    <xf numFmtId="1" fontId="9" fillId="5" borderId="6" xfId="8" applyNumberFormat="1" applyFont="1" applyFill="1" applyBorder="1" applyAlignment="1" applyProtection="1">
      <alignment horizontal="left" shrinkToFit="1"/>
    </xf>
    <xf numFmtId="4" fontId="9" fillId="5" borderId="7" xfId="9" applyNumberFormat="1" applyFont="1" applyFill="1" applyBorder="1" applyAlignment="1" applyProtection="1">
      <alignment horizontal="center" shrinkToFit="1"/>
    </xf>
    <xf numFmtId="1" fontId="9" fillId="0" borderId="6" xfId="8" applyNumberFormat="1" applyFont="1" applyFill="1" applyBorder="1" applyAlignment="1" applyProtection="1">
      <alignment horizontal="left" shrinkToFit="1"/>
    </xf>
    <xf numFmtId="4" fontId="9" fillId="0" borderId="7" xfId="9" applyNumberFormat="1" applyFont="1" applyFill="1" applyBorder="1" applyAlignment="1" applyProtection="1">
      <alignment horizontal="center" shrinkToFit="1"/>
    </xf>
    <xf numFmtId="4" fontId="10" fillId="0" borderId="10" xfId="9" applyNumberFormat="1" applyFont="1" applyFill="1" applyBorder="1" applyAlignment="1" applyProtection="1">
      <alignment horizontal="center" shrinkToFit="1"/>
    </xf>
    <xf numFmtId="4" fontId="10" fillId="5" borderId="4" xfId="9" applyNumberFormat="1" applyFont="1" applyFill="1" applyBorder="1" applyAlignment="1" applyProtection="1">
      <alignment horizontal="center" shrinkToFit="1"/>
    </xf>
    <xf numFmtId="4" fontId="9" fillId="5" borderId="7" xfId="12" applyNumberFormat="1" applyFont="1" applyFill="1" applyBorder="1" applyAlignment="1" applyProtection="1">
      <alignment horizontal="center" shrinkToFit="1"/>
    </xf>
    <xf numFmtId="4" fontId="10" fillId="5" borderId="3" xfId="9" applyNumberFormat="1" applyFont="1" applyFill="1" applyBorder="1" applyAlignment="1" applyProtection="1">
      <alignment horizontal="center" shrinkToFit="1"/>
    </xf>
    <xf numFmtId="4" fontId="11" fillId="0" borderId="5" xfId="0" applyNumberFormat="1" applyFont="1" applyBorder="1" applyAlignment="1"/>
    <xf numFmtId="0" fontId="9" fillId="0" borderId="2" xfId="7" applyNumberFormat="1" applyFont="1" applyFill="1" applyAlignment="1" applyProtection="1">
      <alignment wrapText="1"/>
    </xf>
    <xf numFmtId="1" fontId="12" fillId="0" borderId="2" xfId="8" applyNumberFormat="1" applyFont="1" applyFill="1" applyAlignment="1" applyProtection="1">
      <alignment horizontal="left" shrinkToFit="1"/>
    </xf>
    <xf numFmtId="4" fontId="9" fillId="0" borderId="8" xfId="0" applyNumberFormat="1" applyFont="1" applyBorder="1" applyAlignment="1">
      <alignment horizontal="center"/>
    </xf>
    <xf numFmtId="4" fontId="9" fillId="0" borderId="9" xfId="0" applyNumberFormat="1" applyFont="1" applyBorder="1" applyAlignment="1">
      <alignment horizontal="center"/>
    </xf>
    <xf numFmtId="4" fontId="12" fillId="0" borderId="2" xfId="9" applyNumberFormat="1" applyFont="1" applyFill="1" applyAlignment="1" applyProtection="1">
      <alignment horizontal="center" shrinkToFit="1"/>
    </xf>
    <xf numFmtId="0" fontId="9" fillId="5" borderId="5" xfId="2" applyNumberFormat="1" applyFont="1" applyFill="1" applyBorder="1" applyAlignment="1" applyProtection="1">
      <alignment horizontal="left" wrapText="1"/>
    </xf>
    <xf numFmtId="4" fontId="13" fillId="0" borderId="5" xfId="0" applyNumberFormat="1" applyFont="1" applyBorder="1" applyAlignment="1"/>
    <xf numFmtId="4" fontId="9" fillId="5" borderId="2" xfId="12" applyNumberFormat="1" applyFont="1" applyFill="1" applyAlignment="1" applyProtection="1">
      <alignment horizontal="right" shrinkToFit="1"/>
    </xf>
    <xf numFmtId="10" fontId="9" fillId="5" borderId="2" xfId="13" applyNumberFormat="1" applyFont="1" applyFill="1" applyAlignment="1" applyProtection="1">
      <alignment horizontal="right" shrinkToFit="1"/>
    </xf>
    <xf numFmtId="49" fontId="12" fillId="5" borderId="2" xfId="7" applyNumberFormat="1" applyFont="1" applyFill="1" applyAlignment="1" applyProtection="1">
      <alignment horizontal="left" wrapText="1"/>
    </xf>
    <xf numFmtId="1" fontId="12" fillId="5" borderId="2" xfId="8" applyNumberFormat="1" applyFont="1" applyFill="1" applyAlignment="1" applyProtection="1">
      <alignment horizontal="left" shrinkToFit="1"/>
    </xf>
    <xf numFmtId="1" fontId="12" fillId="5" borderId="6" xfId="8" applyNumberFormat="1" applyFont="1" applyFill="1" applyBorder="1" applyAlignment="1" applyProtection="1">
      <alignment horizontal="left" shrinkToFit="1"/>
    </xf>
    <xf numFmtId="4" fontId="12" fillId="5" borderId="7" xfId="9" applyNumberFormat="1" applyFont="1" applyFill="1" applyBorder="1" applyAlignment="1" applyProtection="1">
      <alignment horizontal="center" shrinkToFit="1"/>
    </xf>
    <xf numFmtId="0" fontId="9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wrapText="1"/>
    </xf>
    <xf numFmtId="1" fontId="10" fillId="0" borderId="6" xfId="8" applyNumberFormat="1" applyFont="1" applyFill="1" applyBorder="1" applyAlignment="1" applyProtection="1">
      <alignment horizontal="left" shrinkToFit="1"/>
    </xf>
    <xf numFmtId="4" fontId="12" fillId="5" borderId="2" xfId="9" applyNumberFormat="1" applyFont="1" applyFill="1" applyAlignment="1" applyProtection="1">
      <alignment horizontal="left" shrinkToFit="1"/>
    </xf>
    <xf numFmtId="10" fontId="12" fillId="5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center" shrinkToFit="1"/>
    </xf>
    <xf numFmtId="4" fontId="12" fillId="0" borderId="2" xfId="9" applyNumberFormat="1" applyFont="1" applyFill="1" applyAlignment="1" applyProtection="1">
      <alignment horizontal="left" shrinkToFit="1"/>
    </xf>
    <xf numFmtId="10" fontId="12" fillId="0" borderId="2" xfId="10" applyNumberFormat="1" applyFont="1" applyFill="1" applyAlignment="1" applyProtection="1">
      <alignment horizontal="left" shrinkToFit="1"/>
    </xf>
    <xf numFmtId="4" fontId="10" fillId="0" borderId="3" xfId="9" applyNumberFormat="1" applyFont="1" applyFill="1" applyBorder="1" applyAlignment="1" applyProtection="1">
      <alignment horizontal="center" shrinkToFit="1"/>
    </xf>
    <xf numFmtId="49" fontId="10" fillId="0" borderId="2" xfId="7" applyNumberFormat="1" applyFont="1" applyFill="1" applyAlignment="1" applyProtection="1">
      <alignment horizontal="center" wrapText="1"/>
    </xf>
    <xf numFmtId="10" fontId="9" fillId="0" borderId="2" xfId="10" applyNumberFormat="1" applyFont="1" applyFill="1" applyAlignment="1" applyProtection="1">
      <alignment horizontal="center" shrinkToFit="1"/>
    </xf>
    <xf numFmtId="4" fontId="14" fillId="0" borderId="5" xfId="0" applyNumberFormat="1" applyFont="1" applyBorder="1" applyAlignment="1">
      <alignment horizontal="center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5" borderId="2" xfId="11" applyNumberFormat="1" applyFont="1" applyFill="1" applyAlignment="1" applyProtection="1">
      <alignment horizontal="left"/>
    </xf>
    <xf numFmtId="0" fontId="9" fillId="5" borderId="2" xfId="11" applyFont="1" applyFill="1" applyAlignment="1">
      <alignment horizontal="left"/>
    </xf>
    <xf numFmtId="0" fontId="9" fillId="5" borderId="6" xfId="11" applyFont="1" applyFill="1" applyBorder="1" applyAlignment="1">
      <alignment horizontal="left"/>
    </xf>
    <xf numFmtId="0" fontId="7" fillId="0" borderId="3" xfId="6" applyFont="1" applyFill="1" applyBorder="1">
      <alignment horizontal="center" vertical="center" wrapText="1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0" fontId="9" fillId="0" borderId="1" xfId="1" applyNumberFormat="1" applyFont="1" applyFill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showGridLines="0" tabSelected="1" zoomScaleNormal="100" zoomScaleSheetLayoutView="100" workbookViewId="0">
      <selection activeCell="I4" sqref="I4"/>
    </sheetView>
  </sheetViews>
  <sheetFormatPr defaultRowHeight="15" outlineLevelRow="7" x14ac:dyDescent="0.25"/>
  <cols>
    <col min="1" max="1" width="40" style="7" customWidth="1"/>
    <col min="2" max="2" width="22.85546875" style="7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74"/>
      <c r="B1" s="74"/>
      <c r="C1" s="75"/>
      <c r="D1" s="75"/>
      <c r="E1" s="75"/>
      <c r="F1" s="75"/>
      <c r="G1" s="75"/>
      <c r="H1" s="75"/>
      <c r="I1" s="75"/>
      <c r="J1" s="75"/>
      <c r="K1" s="9"/>
      <c r="L1" s="1"/>
      <c r="M1" s="1"/>
      <c r="N1" s="1"/>
    </row>
    <row r="2" spans="1:14" ht="54.75" customHeight="1" x14ac:dyDescent="0.25">
      <c r="A2" s="86" t="s">
        <v>38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15.2" customHeight="1" x14ac:dyDescent="0.25">
      <c r="A3" s="5"/>
      <c r="B3" s="5"/>
      <c r="C3" s="3"/>
      <c r="D3" s="3"/>
      <c r="E3" s="3"/>
      <c r="F3" s="3"/>
      <c r="G3" s="3"/>
      <c r="H3" s="3"/>
      <c r="I3" s="3"/>
      <c r="J3" s="3"/>
      <c r="K3" s="9"/>
      <c r="L3" s="1"/>
      <c r="M3" s="1"/>
      <c r="N3" s="1"/>
    </row>
    <row r="4" spans="1:14" ht="15.2" customHeight="1" x14ac:dyDescent="0.25">
      <c r="A4" s="5"/>
      <c r="B4" s="5"/>
      <c r="C4" s="3"/>
      <c r="D4" s="3"/>
      <c r="E4" s="3"/>
      <c r="F4" s="3"/>
      <c r="G4" s="3"/>
      <c r="H4" s="3"/>
      <c r="I4" s="3"/>
      <c r="J4" s="3"/>
      <c r="K4" s="9"/>
      <c r="L4" s="1"/>
      <c r="M4" s="1"/>
      <c r="N4" s="1"/>
    </row>
    <row r="5" spans="1:14" ht="12.75" customHeight="1" x14ac:dyDescent="0.25">
      <c r="A5" s="76"/>
      <c r="B5" s="76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1"/>
    </row>
    <row r="6" spans="1:14" ht="38.25" customHeight="1" x14ac:dyDescent="0.25">
      <c r="A6" s="84" t="s">
        <v>0</v>
      </c>
      <c r="B6" s="71" t="s">
        <v>8</v>
      </c>
      <c r="C6" s="69" t="s">
        <v>1</v>
      </c>
      <c r="D6" s="69" t="s">
        <v>1</v>
      </c>
      <c r="E6" s="69" t="s">
        <v>1</v>
      </c>
      <c r="F6" s="69" t="s">
        <v>1</v>
      </c>
      <c r="G6" s="69" t="s">
        <v>1</v>
      </c>
      <c r="H6" s="69" t="s">
        <v>1</v>
      </c>
      <c r="I6" s="69" t="s">
        <v>6</v>
      </c>
      <c r="J6" s="69" t="s">
        <v>7</v>
      </c>
      <c r="K6" s="71" t="s">
        <v>10</v>
      </c>
      <c r="L6" s="69" t="s">
        <v>1</v>
      </c>
      <c r="M6" s="69" t="s">
        <v>1</v>
      </c>
      <c r="N6" s="73" t="s">
        <v>11</v>
      </c>
    </row>
    <row r="7" spans="1:14" ht="30" customHeight="1" x14ac:dyDescent="0.25">
      <c r="A7" s="85"/>
      <c r="B7" s="72"/>
      <c r="C7" s="70"/>
      <c r="D7" s="70"/>
      <c r="E7" s="70"/>
      <c r="F7" s="70"/>
      <c r="G7" s="70"/>
      <c r="H7" s="70"/>
      <c r="I7" s="83"/>
      <c r="J7" s="83"/>
      <c r="K7" s="72"/>
      <c r="L7" s="70"/>
      <c r="M7" s="70"/>
      <c r="N7" s="73"/>
    </row>
    <row r="8" spans="1:14" ht="141" x14ac:dyDescent="0.25">
      <c r="A8" s="23" t="s">
        <v>5</v>
      </c>
      <c r="B8" s="32" t="s">
        <v>2</v>
      </c>
      <c r="C8" s="33" t="s">
        <v>3</v>
      </c>
      <c r="D8" s="33"/>
      <c r="E8" s="33"/>
      <c r="F8" s="33"/>
      <c r="G8" s="33"/>
      <c r="H8" s="35"/>
      <c r="I8" s="50">
        <v>237128594.43000001</v>
      </c>
      <c r="J8" s="50">
        <v>239899124.05000001</v>
      </c>
      <c r="K8" s="36">
        <f>J8-I8</f>
        <v>2770529.6200000048</v>
      </c>
      <c r="L8" s="27">
        <v>0</v>
      </c>
      <c r="M8" s="28">
        <v>0</v>
      </c>
      <c r="N8" s="49" t="s">
        <v>19</v>
      </c>
    </row>
    <row r="9" spans="1:14" ht="64.5" outlineLevel="7" x14ac:dyDescent="0.25">
      <c r="A9" s="10" t="s">
        <v>21</v>
      </c>
      <c r="B9" s="11" t="s">
        <v>22</v>
      </c>
      <c r="C9" s="17" t="s">
        <v>3</v>
      </c>
      <c r="D9" s="17"/>
      <c r="E9" s="17"/>
      <c r="F9" s="17"/>
      <c r="G9" s="17"/>
      <c r="H9" s="17"/>
      <c r="I9" s="19">
        <v>0</v>
      </c>
      <c r="J9" s="19">
        <v>726112</v>
      </c>
      <c r="K9" s="19">
        <f t="shared" ref="K9:K19" si="0">J9-I9</f>
        <v>726112</v>
      </c>
      <c r="L9" s="63">
        <v>0</v>
      </c>
      <c r="M9" s="64">
        <v>0</v>
      </c>
      <c r="N9" s="34" t="s">
        <v>37</v>
      </c>
    </row>
    <row r="10" spans="1:14" ht="81" customHeight="1" outlineLevel="7" thickBot="1" x14ac:dyDescent="0.3">
      <c r="A10" s="10" t="s">
        <v>13</v>
      </c>
      <c r="B10" s="11" t="s">
        <v>35</v>
      </c>
      <c r="C10" s="17"/>
      <c r="D10" s="17"/>
      <c r="E10" s="17"/>
      <c r="F10" s="17"/>
      <c r="G10" s="17"/>
      <c r="H10" s="17"/>
      <c r="I10" s="19">
        <v>40618354.369999997</v>
      </c>
      <c r="J10" s="19">
        <v>42662771.990000002</v>
      </c>
      <c r="K10" s="19">
        <f t="shared" si="0"/>
        <v>2044417.6200000048</v>
      </c>
      <c r="L10" s="63"/>
      <c r="M10" s="64"/>
      <c r="N10" s="34" t="s">
        <v>20</v>
      </c>
    </row>
    <row r="11" spans="1:14" ht="141.75" outlineLevel="7" thickBot="1" x14ac:dyDescent="0.3">
      <c r="A11" s="44" t="s">
        <v>23</v>
      </c>
      <c r="B11" s="14" t="s">
        <v>24</v>
      </c>
      <c r="C11" s="45"/>
      <c r="D11" s="45"/>
      <c r="E11" s="45"/>
      <c r="F11" s="45"/>
      <c r="G11" s="45"/>
      <c r="H11" s="45"/>
      <c r="I11" s="46">
        <v>613783826.52999997</v>
      </c>
      <c r="J11" s="47">
        <v>613908529.52999997</v>
      </c>
      <c r="K11" s="48">
        <f t="shared" si="0"/>
        <v>124703</v>
      </c>
      <c r="L11" s="15"/>
      <c r="M11" s="16"/>
      <c r="N11" s="49" t="s">
        <v>19</v>
      </c>
    </row>
    <row r="12" spans="1:14" ht="65.25" outlineLevel="7" thickBot="1" x14ac:dyDescent="0.3">
      <c r="A12" s="10" t="s">
        <v>21</v>
      </c>
      <c r="B12" s="66" t="s">
        <v>25</v>
      </c>
      <c r="C12" s="62" t="s">
        <v>3</v>
      </c>
      <c r="D12" s="62"/>
      <c r="E12" s="62"/>
      <c r="F12" s="62"/>
      <c r="G12" s="62"/>
      <c r="H12" s="62"/>
      <c r="I12" s="19">
        <v>0</v>
      </c>
      <c r="J12" s="19">
        <v>124703</v>
      </c>
      <c r="K12" s="19">
        <f t="shared" ref="K12:K14" si="1">J12-I12</f>
        <v>124703</v>
      </c>
      <c r="L12" s="18"/>
      <c r="M12" s="67"/>
      <c r="N12" s="34" t="s">
        <v>37</v>
      </c>
    </row>
    <row r="13" spans="1:14" ht="141.75" outlineLevel="7" thickBot="1" x14ac:dyDescent="0.3">
      <c r="A13" s="44" t="s">
        <v>26</v>
      </c>
      <c r="B13" s="14" t="s">
        <v>27</v>
      </c>
      <c r="C13" s="14"/>
      <c r="D13" s="14"/>
      <c r="E13" s="14"/>
      <c r="F13" s="14"/>
      <c r="G13" s="14"/>
      <c r="H13" s="14"/>
      <c r="I13" s="46">
        <v>18042700</v>
      </c>
      <c r="J13" s="47">
        <v>18264701</v>
      </c>
      <c r="K13" s="18">
        <f t="shared" si="1"/>
        <v>222001</v>
      </c>
      <c r="L13" s="15"/>
      <c r="M13" s="16"/>
      <c r="N13" s="49" t="s">
        <v>19</v>
      </c>
    </row>
    <row r="14" spans="1:14" ht="64.5" outlineLevel="7" x14ac:dyDescent="0.25">
      <c r="A14" s="10" t="s">
        <v>21</v>
      </c>
      <c r="B14" s="11" t="s">
        <v>28</v>
      </c>
      <c r="C14" s="17"/>
      <c r="D14" s="17"/>
      <c r="E14" s="17"/>
      <c r="F14" s="17"/>
      <c r="G14" s="17"/>
      <c r="H14" s="17"/>
      <c r="I14" s="65">
        <v>0</v>
      </c>
      <c r="J14" s="65">
        <v>222001</v>
      </c>
      <c r="K14" s="19">
        <f t="shared" si="1"/>
        <v>222001</v>
      </c>
      <c r="L14" s="63"/>
      <c r="M14" s="64"/>
      <c r="N14" s="34" t="s">
        <v>37</v>
      </c>
    </row>
    <row r="15" spans="1:14" ht="141" x14ac:dyDescent="0.25">
      <c r="A15" s="12" t="s">
        <v>9</v>
      </c>
      <c r="B15" s="13" t="s">
        <v>12</v>
      </c>
      <c r="C15" s="14" t="s">
        <v>3</v>
      </c>
      <c r="D15" s="14"/>
      <c r="E15" s="14"/>
      <c r="F15" s="14"/>
      <c r="G15" s="14"/>
      <c r="H15" s="37"/>
      <c r="I15" s="50">
        <v>117859365</v>
      </c>
      <c r="J15" s="50">
        <v>118223218</v>
      </c>
      <c r="K15" s="38">
        <f t="shared" si="0"/>
        <v>363853</v>
      </c>
      <c r="L15" s="15">
        <v>0</v>
      </c>
      <c r="M15" s="16">
        <v>0</v>
      </c>
      <c r="N15" s="57" t="s">
        <v>19</v>
      </c>
    </row>
    <row r="16" spans="1:14" ht="51.75" x14ac:dyDescent="0.25">
      <c r="A16" s="58" t="s">
        <v>29</v>
      </c>
      <c r="B16" s="11" t="s">
        <v>30</v>
      </c>
      <c r="C16" s="17"/>
      <c r="D16" s="17"/>
      <c r="E16" s="17"/>
      <c r="F16" s="17"/>
      <c r="G16" s="17"/>
      <c r="H16" s="59"/>
      <c r="I16" s="68">
        <v>0</v>
      </c>
      <c r="J16" s="68">
        <v>150000</v>
      </c>
      <c r="K16" s="19">
        <f t="shared" si="0"/>
        <v>150000</v>
      </c>
      <c r="L16" s="21"/>
      <c r="M16" s="22"/>
      <c r="N16" s="34" t="s">
        <v>36</v>
      </c>
    </row>
    <row r="17" spans="1:14" ht="51.75" x14ac:dyDescent="0.25">
      <c r="A17" s="58" t="s">
        <v>29</v>
      </c>
      <c r="B17" s="11" t="s">
        <v>31</v>
      </c>
      <c r="C17" s="17"/>
      <c r="D17" s="17"/>
      <c r="E17" s="17"/>
      <c r="F17" s="17"/>
      <c r="G17" s="17"/>
      <c r="H17" s="59"/>
      <c r="I17" s="68">
        <v>0</v>
      </c>
      <c r="J17" s="68">
        <v>150000</v>
      </c>
      <c r="K17" s="19">
        <f t="shared" si="0"/>
        <v>150000</v>
      </c>
      <c r="L17" s="21"/>
      <c r="M17" s="22"/>
      <c r="N17" s="34" t="s">
        <v>36</v>
      </c>
    </row>
    <row r="18" spans="1:14" ht="64.5" outlineLevel="7" x14ac:dyDescent="0.25">
      <c r="A18" s="58" t="s">
        <v>32</v>
      </c>
      <c r="B18" s="11" t="s">
        <v>33</v>
      </c>
      <c r="C18" s="17" t="s">
        <v>3</v>
      </c>
      <c r="D18" s="17"/>
      <c r="E18" s="17"/>
      <c r="F18" s="17"/>
      <c r="G18" s="17"/>
      <c r="H18" s="17"/>
      <c r="I18" s="39">
        <v>0</v>
      </c>
      <c r="J18" s="39">
        <v>63853</v>
      </c>
      <c r="K18" s="19">
        <f t="shared" si="0"/>
        <v>63853</v>
      </c>
      <c r="L18" s="21">
        <v>0</v>
      </c>
      <c r="M18" s="22">
        <v>0</v>
      </c>
      <c r="N18" s="34" t="s">
        <v>37</v>
      </c>
    </row>
    <row r="19" spans="1:14" ht="141" outlineLevel="7" x14ac:dyDescent="0.25">
      <c r="A19" s="23" t="s">
        <v>18</v>
      </c>
      <c r="B19" s="53" t="s">
        <v>14</v>
      </c>
      <c r="C19" s="54"/>
      <c r="D19" s="54"/>
      <c r="E19" s="54"/>
      <c r="F19" s="54"/>
      <c r="G19" s="54"/>
      <c r="H19" s="55"/>
      <c r="I19" s="50">
        <v>14521853.27</v>
      </c>
      <c r="J19" s="50">
        <v>14614837.27</v>
      </c>
      <c r="K19" s="56">
        <f t="shared" si="0"/>
        <v>92984</v>
      </c>
      <c r="L19" s="27"/>
      <c r="M19" s="28"/>
      <c r="N19" s="49" t="s">
        <v>19</v>
      </c>
    </row>
    <row r="20" spans="1:14" ht="64.5" outlineLevel="7" x14ac:dyDescent="0.25">
      <c r="A20" s="58" t="s">
        <v>32</v>
      </c>
      <c r="B20" s="11" t="s">
        <v>34</v>
      </c>
      <c r="C20" s="25" t="s">
        <v>15</v>
      </c>
      <c r="D20" s="25" t="s">
        <v>16</v>
      </c>
      <c r="E20" s="25" t="s">
        <v>17</v>
      </c>
      <c r="F20" s="25">
        <v>1130166.1499999999</v>
      </c>
      <c r="G20" s="25"/>
      <c r="H20" s="25">
        <v>-1130166.1499999999</v>
      </c>
      <c r="I20" s="40">
        <v>0</v>
      </c>
      <c r="J20" s="40">
        <v>92984</v>
      </c>
      <c r="K20" s="40">
        <v>92984</v>
      </c>
      <c r="L20" s="60"/>
      <c r="M20" s="61"/>
      <c r="N20" s="34" t="s">
        <v>37</v>
      </c>
    </row>
    <row r="21" spans="1:14" hidden="1" outlineLevel="7" x14ac:dyDescent="0.25">
      <c r="A21" s="30"/>
      <c r="B21" s="24"/>
      <c r="C21" s="25"/>
      <c r="D21" s="25"/>
      <c r="E21" s="25"/>
      <c r="F21" s="25"/>
      <c r="G21" s="25"/>
      <c r="H21" s="25"/>
      <c r="I21" s="42"/>
      <c r="J21" s="42"/>
      <c r="K21" s="26"/>
      <c r="L21" s="27"/>
      <c r="M21" s="28"/>
      <c r="N21" s="29"/>
    </row>
    <row r="22" spans="1:14" ht="12.75" customHeight="1" collapsed="1" x14ac:dyDescent="0.25">
      <c r="A22" s="80" t="s">
        <v>4</v>
      </c>
      <c r="B22" s="80"/>
      <c r="C22" s="81"/>
      <c r="D22" s="81"/>
      <c r="E22" s="81"/>
      <c r="F22" s="81"/>
      <c r="G22" s="81"/>
      <c r="H22" s="82"/>
      <c r="I22" s="43">
        <v>1006028093.23</v>
      </c>
      <c r="J22" s="43">
        <v>1009602163.85</v>
      </c>
      <c r="K22" s="41">
        <f>J22-I22</f>
        <v>3574070.6200000048</v>
      </c>
      <c r="L22" s="51">
        <v>0</v>
      </c>
      <c r="M22" s="52">
        <v>0</v>
      </c>
      <c r="N22" s="31"/>
    </row>
    <row r="23" spans="1:14" ht="12.75" customHeight="1" x14ac:dyDescent="0.25">
      <c r="A23" s="6"/>
      <c r="B23" s="6"/>
      <c r="C23" s="1"/>
      <c r="D23" s="1"/>
      <c r="E23" s="1"/>
      <c r="F23" s="1"/>
      <c r="G23" s="1"/>
      <c r="H23" s="1"/>
      <c r="I23" s="1"/>
      <c r="J23" s="1"/>
      <c r="K23" s="20"/>
      <c r="L23" s="1"/>
      <c r="M23" s="1"/>
      <c r="N23" s="1"/>
    </row>
    <row r="24" spans="1:14" x14ac:dyDescent="0.25">
      <c r="A24" s="78"/>
      <c r="B24" s="78"/>
      <c r="C24" s="79"/>
      <c r="D24" s="79"/>
      <c r="E24" s="79"/>
      <c r="F24" s="79"/>
      <c r="G24" s="79"/>
      <c r="H24" s="79"/>
      <c r="I24" s="79"/>
      <c r="J24" s="79"/>
      <c r="K24" s="8"/>
      <c r="L24" s="4"/>
      <c r="M24" s="4"/>
      <c r="N24" s="1"/>
    </row>
  </sheetData>
  <mergeCells count="19">
    <mergeCell ref="A24:J24"/>
    <mergeCell ref="A22:H22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  <mergeCell ref="L6:L7"/>
    <mergeCell ref="K6:K7"/>
    <mergeCell ref="B6:B7"/>
    <mergeCell ref="N6:N7"/>
    <mergeCell ref="A1:J1"/>
    <mergeCell ref="A5:M5"/>
    <mergeCell ref="A2:N2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2022-08-08T07:27:14Z</cp:lastPrinted>
  <dcterms:created xsi:type="dcterms:W3CDTF">2021-04-23T12:19:14Z</dcterms:created>
  <dcterms:modified xsi:type="dcterms:W3CDTF">2023-08-08T08:00:38Z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